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225" windowWidth="12165" windowHeight="5985"/>
  </bookViews>
  <sheets>
    <sheet name="РНЦ " sheetId="4" r:id="rId1"/>
  </sheets>
  <definedNames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Заказчик" localSheetId="0">#REF!</definedName>
    <definedName name="Заказчик">#REF!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_xlnm.Print_Area" localSheetId="0">'РНЦ '!$A$1:$Q$59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снование" localSheetId="0">#REF!</definedName>
    <definedName name="Основание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Проверил" localSheetId="0">#REF!</definedName>
    <definedName name="Проверил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оставил" localSheetId="0">#REF!</definedName>
    <definedName name="Составил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Территориальная_поправка_к_ТЕР" localSheetId="0">#REF!</definedName>
    <definedName name="Территориальная_поправка_к_ТЕР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</definedNames>
  <calcPr calcId="162913" fullPrecision="0"/>
</workbook>
</file>

<file path=xl/calcChain.xml><?xml version="1.0" encoding="utf-8"?>
<calcChain xmlns="http://schemas.openxmlformats.org/spreadsheetml/2006/main">
  <c r="R44" i="4" l="1"/>
  <c r="E42" i="4" l="1"/>
  <c r="F42" i="4"/>
  <c r="G42" i="4"/>
  <c r="H42" i="4"/>
  <c r="I42" i="4" l="1"/>
  <c r="E32" i="4" l="1"/>
  <c r="F32" i="4"/>
  <c r="G32" i="4"/>
  <c r="H32" i="4"/>
  <c r="I32" i="4"/>
  <c r="J32" i="4"/>
  <c r="K32" i="4"/>
  <c r="L32" i="4"/>
  <c r="M32" i="4"/>
  <c r="N32" i="4"/>
  <c r="J39" i="4" l="1"/>
  <c r="K39" i="4"/>
  <c r="L39" i="4"/>
  <c r="L31" i="4"/>
  <c r="K31" i="4"/>
  <c r="J31" i="4"/>
  <c r="L29" i="4"/>
  <c r="K29" i="4"/>
  <c r="J29" i="4"/>
  <c r="L27" i="4"/>
  <c r="K27" i="4"/>
  <c r="J27" i="4"/>
  <c r="J25" i="4"/>
  <c r="L25" i="4" l="1"/>
  <c r="K25" i="4"/>
  <c r="D42" i="4" l="1"/>
  <c r="R42" i="4" s="1"/>
  <c r="E40" i="4" l="1"/>
  <c r="D40" i="4" l="1"/>
  <c r="F40" i="4" l="1"/>
  <c r="G40" i="4"/>
  <c r="H40" i="4"/>
  <c r="I40" i="4"/>
  <c r="J40" i="4"/>
  <c r="K40" i="4"/>
  <c r="L40" i="4"/>
  <c r="M40" i="4"/>
  <c r="N40" i="4"/>
  <c r="H41" i="4" l="1"/>
  <c r="N41" i="4"/>
  <c r="G41" i="4" l="1"/>
  <c r="K41" i="4"/>
  <c r="E41" i="4"/>
  <c r="L41" i="4"/>
  <c r="F41" i="4"/>
  <c r="J41" i="4"/>
  <c r="M41" i="4"/>
  <c r="I41" i="4"/>
  <c r="D32" i="4" l="1"/>
  <c r="D41" i="4" s="1"/>
  <c r="D50" i="4" l="1"/>
</calcChain>
</file>

<file path=xl/sharedStrings.xml><?xml version="1.0" encoding="utf-8"?>
<sst xmlns="http://schemas.openxmlformats.org/spreadsheetml/2006/main" count="83" uniqueCount="72">
  <si>
    <t>№п/п</t>
  </si>
  <si>
    <t>Наименование смет</t>
  </si>
  <si>
    <t xml:space="preserve">№ смет </t>
  </si>
  <si>
    <t>НР</t>
  </si>
  <si>
    <t>СП</t>
  </si>
  <si>
    <t>Всего с НДС</t>
  </si>
  <si>
    <t>Исходные данные:</t>
  </si>
  <si>
    <t>/_______/</t>
  </si>
  <si>
    <t>СМР + оборудование</t>
  </si>
  <si>
    <t>Всего</t>
  </si>
  <si>
    <t>в том числе</t>
  </si>
  <si>
    <t>Стоимость работ подрядчика в текущей цене</t>
  </si>
  <si>
    <t>Материалы</t>
  </si>
  <si>
    <t>Прочие</t>
  </si>
  <si>
    <t>НДС</t>
  </si>
  <si>
    <t>Оборудование поставки заказчика</t>
  </si>
  <si>
    <t>Итого прочие:</t>
  </si>
  <si>
    <t>Всего начальная стоимость:</t>
  </si>
  <si>
    <t xml:space="preserve"> Начальник ОКС Усть-Илимской ГЭС</t>
  </si>
  <si>
    <t xml:space="preserve"> Экономист ОКС Усть-Илимской ГЭС</t>
  </si>
  <si>
    <t>02-01-01</t>
  </si>
  <si>
    <t>02-01-02</t>
  </si>
  <si>
    <t>** Компенсация затрат на Временные здания и сооружения осуществляется за фактически построенные титульные ВЗиСр, обоснованные ПОС, путём составления смет на основании ВОР, ППР и т.д., утверждённых Заказчиком, но не более лимита, установленного в расчёте договорной цены</t>
  </si>
  <si>
    <t>Источник сметных цен</t>
  </si>
  <si>
    <t>ОТ</t>
  </si>
  <si>
    <t>ЭМ</t>
  </si>
  <si>
    <t>Отм</t>
  </si>
  <si>
    <t>Оборудование подрядчика</t>
  </si>
  <si>
    <t>Перевозка</t>
  </si>
  <si>
    <t>ТЗ</t>
  </si>
  <si>
    <t>ТЗМ</t>
  </si>
  <si>
    <t>в том числе:</t>
  </si>
  <si>
    <t>Зимнее удорожание (    %)</t>
  </si>
  <si>
    <t>справочно</t>
  </si>
  <si>
    <t>Материал поставки заказчика</t>
  </si>
  <si>
    <t>Итого КВЛ без учета НДС</t>
  </si>
  <si>
    <t>01-01-01</t>
  </si>
  <si>
    <t>*Расчет за выполненные непредвиденные работы производится только с предоставлением согласованной подрядчиком и утвержденной заказчиком сметы.</t>
  </si>
  <si>
    <t>Временные здания и сооружения** (    %)</t>
  </si>
  <si>
    <t>Непредвиденные работы и затраты* (    %)</t>
  </si>
  <si>
    <t>А.В. Стасенко</t>
  </si>
  <si>
    <t>1 этап</t>
  </si>
  <si>
    <t>Н.Н. Татарицева</t>
  </si>
  <si>
    <t>Итого (СМР+оборудование) 1 этап</t>
  </si>
  <si>
    <t>Наружные сети водоснабжения</t>
  </si>
  <si>
    <t>07-01-01</t>
  </si>
  <si>
    <t>Подготовка территории</t>
  </si>
  <si>
    <t>Благоустройство</t>
  </si>
  <si>
    <t>Расчет 1</t>
  </si>
  <si>
    <t>Справочно в ценах 2001 г.</t>
  </si>
  <si>
    <t>Внутренние системы водоснабжения</t>
  </si>
  <si>
    <t>Уровень цен (квартал, год) 2 квартал 2026 г.</t>
  </si>
  <si>
    <t>Индекс-дефлятор на материалы и эксплуатацию машин на 3 квартал 2026 г. - 0,69%,на 4 квартал 2026 г. - 1,38%</t>
  </si>
  <si>
    <t>Расчет договорной цены</t>
  </si>
  <si>
    <t>Подрядчик:</t>
  </si>
  <si>
    <t>Заказчик:</t>
  </si>
  <si>
    <t>Директор филиала ООО "ЭН+ ГИДРО"</t>
  </si>
  <si>
    <t>"Усть-Илимская ГЭС",</t>
  </si>
  <si>
    <t>действующий на основании</t>
  </si>
  <si>
    <t>доверенности №43 от 01.04.2026г</t>
  </si>
  <si>
    <t>_______________А.А.Карпачев</t>
  </si>
  <si>
    <t>«____» ___________ 2026г.</t>
  </si>
  <si>
    <t>М.П.</t>
  </si>
  <si>
    <t>Стоимость работ подрядчика по результатам конкурса</t>
  </si>
  <si>
    <t xml:space="preserve">_______________ </t>
  </si>
  <si>
    <t>Приложение №2 к договору №24КС-2026 от "_____" __________ 2026г</t>
  </si>
  <si>
    <t xml:space="preserve">на выполнение строительно-монтажных работ и поставку оборудования (участок ПГ17-ВК6) по объекту Усть-Илимской ГЭС "Хозяйственно-питьевой и противопожарный водопровод. Инв. № УИГ_00030001. Техническое перевооружение Замена трубопровода с установкой счетчиков расхода воды" </t>
  </si>
  <si>
    <t>Затраты на захоронение строительного мусора, оплачиваются подрядчику по фактически понесенным затратам, на основании  подтверждающих документов, но не превышающих лимитов заложенных в расчете</t>
  </si>
  <si>
    <r>
      <rPr>
        <b/>
        <sz val="10"/>
        <rFont val="Arial"/>
        <family val="2"/>
        <charset val="204"/>
      </rPr>
      <t>Основание:</t>
    </r>
    <r>
      <rPr>
        <sz val="10"/>
        <rFont val="Arial"/>
        <family val="2"/>
        <charset val="204"/>
      </rPr>
      <t xml:space="preserve">   Проектная и рабочая документация - шифр 10КС-2020 по титулу «Хозяйственно-питьевой и противопожарный водопровод. Инв. № УИГ_00030001. Техническое перевооружение Замена трубопровода с установкой счетчиков расхода воды». Приказ об утверждении проктной документации №284 от 03.06.2025 г.</t>
    </r>
  </si>
  <si>
    <t>Коэффициент по результатам конкурса</t>
  </si>
  <si>
    <t>Всего стоимость работ по результатам выбора подрядчика</t>
  </si>
  <si>
    <t>Расчет затрат на захоронение строительного мусора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</si>
</sst>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0\ _₽"/>
    <numFmt numFmtId="168" formatCode="0.0000"/>
  </numFmts>
  <fonts count="1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Helv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3" tint="0.39997558519241921"/>
      <name val="Arial"/>
      <family val="2"/>
      <charset val="204"/>
    </font>
    <font>
      <b/>
      <u/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i/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2" fillId="0" borderId="0"/>
    <xf numFmtId="0" fontId="1" fillId="0" borderId="1">
      <alignment horizontal="center"/>
    </xf>
    <xf numFmtId="0" fontId="2" fillId="0" borderId="0">
      <alignment vertical="top"/>
    </xf>
    <xf numFmtId="0" fontId="1" fillId="0" borderId="1">
      <alignment horizontal="center"/>
    </xf>
    <xf numFmtId="0" fontId="1" fillId="0" borderId="0">
      <alignment vertical="top"/>
    </xf>
    <xf numFmtId="0" fontId="2" fillId="0" borderId="0"/>
    <xf numFmtId="0" fontId="1" fillId="0" borderId="0">
      <alignment horizontal="right" vertical="top"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1">
      <alignment horizontal="center" wrapText="1"/>
    </xf>
    <xf numFmtId="0" fontId="2" fillId="0" borderId="0">
      <alignment vertical="top"/>
    </xf>
    <xf numFmtId="0" fontId="2" fillId="0" borderId="0"/>
    <xf numFmtId="0" fontId="2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2" fillId="0" borderId="0"/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  <xf numFmtId="0" fontId="4" fillId="0" borderId="0"/>
  </cellStyleXfs>
  <cellXfs count="137">
    <xf numFmtId="0" fontId="0" fillId="0" borderId="0" xfId="0"/>
    <xf numFmtId="0" fontId="3" fillId="0" borderId="0" xfId="0" applyFont="1" applyAlignment="1"/>
    <xf numFmtId="0" fontId="3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0" borderId="0" xfId="26" applyFont="1"/>
    <xf numFmtId="0" fontId="3" fillId="0" borderId="0" xfId="0" applyFont="1" applyAlignment="1">
      <alignment vertical="center"/>
    </xf>
    <xf numFmtId="1" fontId="9" fillId="0" borderId="0" xfId="26" applyNumberFormat="1" applyFont="1" applyBorder="1" applyAlignment="1">
      <alignment horizontal="right"/>
    </xf>
    <xf numFmtId="0" fontId="3" fillId="5" borderId="0" xfId="0" applyFont="1" applyFill="1"/>
    <xf numFmtId="0" fontId="10" fillId="0" borderId="0" xfId="26" applyFont="1"/>
    <xf numFmtId="0" fontId="10" fillId="0" borderId="0" xfId="0" applyFont="1" applyAlignment="1">
      <alignment horizontal="right"/>
    </xf>
    <xf numFmtId="0" fontId="10" fillId="0" borderId="0" xfId="0" applyFont="1" applyFill="1" applyAlignment="1">
      <alignment horizontal="right"/>
    </xf>
    <xf numFmtId="49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0" fillId="5" borderId="0" xfId="0" applyFont="1" applyFill="1" applyBorder="1" applyAlignment="1">
      <alignment vertical="center"/>
    </xf>
    <xf numFmtId="10" fontId="10" fillId="5" borderId="0" xfId="0" applyNumberFormat="1" applyFont="1" applyFill="1" applyBorder="1" applyAlignment="1">
      <alignment horizontal="left" vertical="center"/>
    </xf>
    <xf numFmtId="0" fontId="3" fillId="5" borderId="0" xfId="0" applyFont="1" applyFill="1" applyAlignment="1">
      <alignment vertical="center"/>
    </xf>
    <xf numFmtId="0" fontId="3" fillId="5" borderId="0" xfId="0" applyFont="1" applyFill="1" applyBorder="1" applyAlignment="1">
      <alignment vertical="center"/>
    </xf>
    <xf numFmtId="164" fontId="3" fillId="5" borderId="0" xfId="0" applyNumberFormat="1" applyFont="1" applyFill="1" applyBorder="1" applyAlignment="1">
      <alignment horizontal="right" vertical="center"/>
    </xf>
    <xf numFmtId="0" fontId="11" fillId="5" borderId="0" xfId="0" applyFont="1" applyFill="1" applyAlignment="1">
      <alignment vertical="center"/>
    </xf>
    <xf numFmtId="3" fontId="3" fillId="2" borderId="6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/>
    </xf>
    <xf numFmtId="49" fontId="3" fillId="5" borderId="1" xfId="0" applyNumberFormat="1" applyFont="1" applyFill="1" applyBorder="1" applyAlignment="1">
      <alignment horizontal="center" vertical="center"/>
    </xf>
    <xf numFmtId="165" fontId="3" fillId="5" borderId="1" xfId="0" applyNumberFormat="1" applyFont="1" applyFill="1" applyBorder="1" applyAlignment="1">
      <alignment horizontal="center" vertical="center" wrapText="1"/>
    </xf>
    <xf numFmtId="165" fontId="10" fillId="5" borderId="6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0" fillId="5" borderId="0" xfId="0" applyFont="1" applyFill="1" applyAlignment="1">
      <alignment vertical="center"/>
    </xf>
    <xf numFmtId="165" fontId="10" fillId="8" borderId="1" xfId="0" applyNumberFormat="1" applyFont="1" applyFill="1" applyBorder="1" applyAlignment="1">
      <alignment horizontal="center" vertical="center" wrapText="1"/>
    </xf>
    <xf numFmtId="165" fontId="10" fillId="8" borderId="6" xfId="0" applyNumberFormat="1" applyFont="1" applyFill="1" applyBorder="1" applyAlignment="1">
      <alignment horizontal="center" vertical="center" wrapText="1"/>
    </xf>
    <xf numFmtId="0" fontId="10" fillId="8" borderId="0" xfId="0" applyFont="1" applyFill="1" applyAlignment="1">
      <alignment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14" fillId="0" borderId="11" xfId="0" applyNumberFormat="1" applyFont="1" applyFill="1" applyBorder="1" applyAlignment="1">
      <alignment horizontal="center" vertical="center" wrapText="1"/>
    </xf>
    <xf numFmtId="3" fontId="14" fillId="0" borderId="11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left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 wrapText="1"/>
    </xf>
    <xf numFmtId="0" fontId="3" fillId="6" borderId="0" xfId="0" applyFont="1" applyFill="1" applyAlignment="1">
      <alignment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1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4" fontId="3" fillId="0" borderId="11" xfId="0" applyNumberFormat="1" applyFont="1" applyFill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4" fontId="3" fillId="7" borderId="11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3" fontId="13" fillId="0" borderId="8" xfId="0" applyNumberFormat="1" applyFont="1" applyBorder="1" applyAlignment="1">
      <alignment horizontal="center" vertical="center" wrapText="1"/>
    </xf>
    <xf numFmtId="4" fontId="13" fillId="7" borderId="8" xfId="0" applyNumberFormat="1" applyFont="1" applyFill="1" applyBorder="1" applyAlignment="1">
      <alignment horizontal="center" vertical="center" wrapText="1"/>
    </xf>
    <xf numFmtId="3" fontId="14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4" fontId="3" fillId="0" borderId="0" xfId="0" applyNumberFormat="1" applyFont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3" xfId="0" applyNumberFormat="1" applyFont="1" applyFill="1" applyBorder="1" applyAlignment="1">
      <alignment horizontal="center" vertical="center" wrapText="1"/>
    </xf>
    <xf numFmtId="168" fontId="7" fillId="0" borderId="17" xfId="0" applyNumberFormat="1" applyFont="1" applyFill="1" applyBorder="1" applyAlignment="1">
      <alignment horizontal="center" vertical="center" wrapText="1"/>
    </xf>
    <xf numFmtId="0" fontId="6" fillId="6" borderId="0" xfId="0" applyFont="1" applyFill="1" applyAlignment="1">
      <alignment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4" fontId="6" fillId="6" borderId="0" xfId="0" applyNumberFormat="1" applyFont="1" applyFill="1" applyAlignment="1">
      <alignment vertical="center"/>
    </xf>
    <xf numFmtId="0" fontId="17" fillId="8" borderId="5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left" vertical="center"/>
    </xf>
    <xf numFmtId="49" fontId="14" fillId="8" borderId="1" xfId="0" applyNumberFormat="1" applyFont="1" applyFill="1" applyBorder="1" applyAlignment="1">
      <alignment horizontal="center" vertical="center"/>
    </xf>
    <xf numFmtId="165" fontId="17" fillId="8" borderId="1" xfId="0" applyNumberFormat="1" applyFont="1" applyFill="1" applyBorder="1" applyAlignment="1">
      <alignment horizontal="center" vertical="center" wrapText="1"/>
    </xf>
    <xf numFmtId="165" fontId="14" fillId="8" borderId="1" xfId="0" applyNumberFormat="1" applyFont="1" applyFill="1" applyBorder="1" applyAlignment="1">
      <alignment horizontal="center" vertical="center" wrapText="1"/>
    </xf>
    <xf numFmtId="4" fontId="10" fillId="8" borderId="0" xfId="0" applyNumberFormat="1" applyFont="1" applyFill="1" applyAlignment="1">
      <alignment vertical="center"/>
    </xf>
    <xf numFmtId="3" fontId="17" fillId="8" borderId="1" xfId="0" applyNumberFormat="1" applyFont="1" applyFill="1" applyBorder="1" applyAlignment="1">
      <alignment horizontal="center" vertical="center" wrapText="1"/>
    </xf>
    <xf numFmtId="3" fontId="14" fillId="8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/>
    </xf>
    <xf numFmtId="0" fontId="13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8" fillId="6" borderId="17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</cellXfs>
  <cellStyles count="27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"/>
    <cellStyle name="Обычный_Протокол согл дог цены - Приложение 1.1" xfId="26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Medium9"/>
  <colors>
    <mruColors>
      <color rgb="FFDAECFA"/>
      <color rgb="FFC5E2F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106"/>
  <sheetViews>
    <sheetView tabSelected="1" view="pageBreakPreview" topLeftCell="A31" zoomScale="110" zoomScaleNormal="85" zoomScaleSheetLayoutView="110" workbookViewId="0">
      <selection activeCell="P37" sqref="P37"/>
    </sheetView>
  </sheetViews>
  <sheetFormatPr defaultRowHeight="12.75" outlineLevelRow="1" outlineLevelCol="1" x14ac:dyDescent="0.25"/>
  <cols>
    <col min="1" max="1" width="6" style="8" customWidth="1"/>
    <col min="2" max="2" width="45" style="8" customWidth="1"/>
    <col min="3" max="3" width="14" style="8" customWidth="1"/>
    <col min="4" max="4" width="17.42578125" style="8" customWidth="1"/>
    <col min="5" max="5" width="17" style="8" hidden="1" customWidth="1" outlineLevel="1"/>
    <col min="6" max="6" width="16.140625" style="8" hidden="1" customWidth="1" outlineLevel="1"/>
    <col min="7" max="7" width="15.28515625" style="8" hidden="1" customWidth="1"/>
    <col min="8" max="8" width="17" style="8" customWidth="1" outlineLevel="1"/>
    <col min="9" max="9" width="16.5703125" style="8" customWidth="1" outlineLevel="1"/>
    <col min="10" max="10" width="15.140625" style="8" hidden="1" customWidth="1" outlineLevel="1"/>
    <col min="11" max="11" width="18.5703125" style="8" hidden="1" customWidth="1" outlineLevel="1"/>
    <col min="12" max="12" width="16" style="8" hidden="1" customWidth="1"/>
    <col min="13" max="13" width="15.42578125" style="8" hidden="1" customWidth="1"/>
    <col min="14" max="14" width="14.7109375" style="8" hidden="1" customWidth="1"/>
    <col min="15" max="15" width="13.28515625" style="17" customWidth="1"/>
    <col min="16" max="16" width="15.5703125" style="17" customWidth="1"/>
    <col min="17" max="17" width="14.140625" style="8" customWidth="1"/>
    <col min="18" max="18" width="14.7109375" style="8" customWidth="1"/>
    <col min="19" max="19" width="10.7109375" style="8" bestFit="1" customWidth="1"/>
    <col min="20" max="16384" width="9.140625" style="8"/>
  </cols>
  <sheetData>
    <row r="1" spans="1:18" s="2" customFormat="1" x14ac:dyDescent="0.2">
      <c r="A1" s="134" t="s">
        <v>65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"/>
    </row>
    <row r="2" spans="1:18" s="2" customFormat="1" x14ac:dyDescent="0.2">
      <c r="A2" s="7" t="s">
        <v>54</v>
      </c>
      <c r="P2" s="8"/>
      <c r="Q2" s="9" t="s">
        <v>55</v>
      </c>
      <c r="R2" s="10"/>
    </row>
    <row r="3" spans="1:18" s="2" customFormat="1" x14ac:dyDescent="0.2">
      <c r="A3" s="11"/>
      <c r="P3" s="8"/>
      <c r="Q3" s="12" t="s">
        <v>56</v>
      </c>
      <c r="R3" s="10"/>
    </row>
    <row r="4" spans="1:18" s="2" customFormat="1" x14ac:dyDescent="0.2">
      <c r="A4" s="11"/>
      <c r="P4" s="8"/>
      <c r="Q4" s="12" t="s">
        <v>57</v>
      </c>
      <c r="R4" s="10"/>
    </row>
    <row r="5" spans="1:18" s="2" customFormat="1" x14ac:dyDescent="0.2">
      <c r="P5" s="8"/>
      <c r="Q5" s="12" t="s">
        <v>58</v>
      </c>
      <c r="R5" s="10"/>
    </row>
    <row r="6" spans="1:18" s="2" customFormat="1" x14ac:dyDescent="0.2">
      <c r="P6" s="8"/>
      <c r="Q6" s="13" t="s">
        <v>59</v>
      </c>
      <c r="R6" s="10"/>
    </row>
    <row r="7" spans="1:18" s="2" customFormat="1" x14ac:dyDescent="0.2">
      <c r="A7" s="14" t="s">
        <v>64</v>
      </c>
      <c r="P7" s="8"/>
      <c r="Q7" s="12" t="s">
        <v>60</v>
      </c>
      <c r="R7" s="10"/>
    </row>
    <row r="8" spans="1:18" s="2" customFormat="1" x14ac:dyDescent="0.2">
      <c r="A8" s="15" t="s">
        <v>61</v>
      </c>
      <c r="P8" s="8"/>
      <c r="Q8" s="12" t="s">
        <v>61</v>
      </c>
      <c r="R8" s="10"/>
    </row>
    <row r="9" spans="1:18" s="2" customFormat="1" x14ac:dyDescent="0.2">
      <c r="A9" s="11" t="s">
        <v>62</v>
      </c>
      <c r="P9" s="8"/>
      <c r="Q9" s="16" t="s">
        <v>62</v>
      </c>
      <c r="R9" s="10"/>
    </row>
    <row r="11" spans="1:18" ht="21" customHeight="1" x14ac:dyDescent="0.25">
      <c r="A11" s="135" t="s">
        <v>53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</row>
    <row r="12" spans="1:18" ht="42" customHeight="1" x14ac:dyDescent="0.25">
      <c r="A12" s="136" t="s">
        <v>66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</row>
    <row r="13" spans="1:18" ht="51.75" customHeight="1" x14ac:dyDescent="0.25">
      <c r="A13" s="115" t="s">
        <v>68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</row>
    <row r="14" spans="1:18" ht="16.5" customHeight="1" x14ac:dyDescent="0.25">
      <c r="A14" s="18" t="s">
        <v>6</v>
      </c>
      <c r="B14" s="19"/>
      <c r="C14" s="19"/>
      <c r="D14" s="20"/>
      <c r="E14" s="20"/>
      <c r="F14" s="20"/>
      <c r="G14" s="20"/>
    </row>
    <row r="15" spans="1:18" ht="16.5" customHeight="1" x14ac:dyDescent="0.25">
      <c r="A15" s="21" t="s">
        <v>23</v>
      </c>
      <c r="B15" s="21"/>
      <c r="C15" s="22"/>
      <c r="D15" s="23"/>
    </row>
    <row r="16" spans="1:18" ht="16.5" customHeight="1" x14ac:dyDescent="0.25">
      <c r="A16" s="22" t="s">
        <v>51</v>
      </c>
      <c r="B16" s="22"/>
      <c r="C16" s="22"/>
      <c r="D16" s="18"/>
    </row>
    <row r="17" spans="1:17" s="26" customFormat="1" ht="16.5" customHeight="1" thickBot="1" x14ac:dyDescent="0.3">
      <c r="A17" s="24" t="s">
        <v>52</v>
      </c>
      <c r="B17" s="24"/>
      <c r="C17" s="25"/>
      <c r="E17" s="27"/>
      <c r="F17" s="27"/>
      <c r="G17" s="27"/>
      <c r="H17" s="28"/>
      <c r="I17" s="28"/>
      <c r="J17" s="28"/>
      <c r="K17" s="28"/>
      <c r="L17" s="28"/>
      <c r="M17" s="28"/>
      <c r="O17" s="29"/>
      <c r="P17" s="29"/>
    </row>
    <row r="18" spans="1:17" ht="28.5" customHeight="1" x14ac:dyDescent="0.25">
      <c r="A18" s="128" t="s">
        <v>0</v>
      </c>
      <c r="B18" s="132" t="s">
        <v>1</v>
      </c>
      <c r="C18" s="132" t="s">
        <v>2</v>
      </c>
      <c r="D18" s="132" t="s">
        <v>11</v>
      </c>
      <c r="E18" s="132"/>
      <c r="F18" s="132"/>
      <c r="G18" s="132"/>
      <c r="H18" s="132"/>
      <c r="I18" s="132"/>
      <c r="J18" s="132"/>
      <c r="K18" s="132"/>
      <c r="L18" s="132"/>
      <c r="M18" s="132"/>
      <c r="N18" s="133"/>
      <c r="O18" s="132" t="s">
        <v>63</v>
      </c>
      <c r="P18" s="132"/>
      <c r="Q18" s="132"/>
    </row>
    <row r="19" spans="1:17" ht="19.899999999999999" customHeight="1" x14ac:dyDescent="0.25">
      <c r="A19" s="129"/>
      <c r="B19" s="130"/>
      <c r="C19" s="130"/>
      <c r="D19" s="130" t="s">
        <v>9</v>
      </c>
      <c r="E19" s="130" t="s">
        <v>10</v>
      </c>
      <c r="F19" s="130"/>
      <c r="G19" s="130"/>
      <c r="H19" s="130"/>
      <c r="I19" s="130"/>
      <c r="J19" s="130"/>
      <c r="K19" s="130"/>
      <c r="L19" s="130"/>
      <c r="M19" s="130"/>
      <c r="N19" s="131"/>
      <c r="O19" s="130" t="s">
        <v>9</v>
      </c>
      <c r="P19" s="130"/>
      <c r="Q19" s="130"/>
    </row>
    <row r="20" spans="1:17" ht="57.75" customHeight="1" x14ac:dyDescent="0.25">
      <c r="A20" s="129"/>
      <c r="B20" s="130"/>
      <c r="C20" s="130"/>
      <c r="D20" s="130"/>
      <c r="E20" s="3" t="s">
        <v>24</v>
      </c>
      <c r="F20" s="3" t="s">
        <v>25</v>
      </c>
      <c r="G20" s="3" t="s">
        <v>26</v>
      </c>
      <c r="H20" s="3" t="s">
        <v>12</v>
      </c>
      <c r="I20" s="3" t="s">
        <v>27</v>
      </c>
      <c r="J20" s="3" t="s">
        <v>28</v>
      </c>
      <c r="K20" s="3" t="s">
        <v>3</v>
      </c>
      <c r="L20" s="3" t="s">
        <v>4</v>
      </c>
      <c r="M20" s="3" t="s">
        <v>29</v>
      </c>
      <c r="N20" s="4" t="s">
        <v>30</v>
      </c>
      <c r="O20" s="130"/>
      <c r="P20" s="3" t="s">
        <v>12</v>
      </c>
      <c r="Q20" s="3" t="s">
        <v>27</v>
      </c>
    </row>
    <row r="21" spans="1:17" ht="17.25" customHeight="1" x14ac:dyDescent="0.25">
      <c r="A21" s="5">
        <v>1</v>
      </c>
      <c r="B21" s="5">
        <v>2</v>
      </c>
      <c r="C21" s="5">
        <v>3</v>
      </c>
      <c r="D21" s="5">
        <v>4</v>
      </c>
      <c r="E21" s="5">
        <v>5</v>
      </c>
      <c r="F21" s="5">
        <v>6</v>
      </c>
      <c r="G21" s="5">
        <v>7</v>
      </c>
      <c r="H21" s="5">
        <v>8</v>
      </c>
      <c r="I21" s="5">
        <v>9</v>
      </c>
      <c r="J21" s="5">
        <v>10</v>
      </c>
      <c r="K21" s="5">
        <v>11</v>
      </c>
      <c r="L21" s="5">
        <v>12</v>
      </c>
      <c r="M21" s="5">
        <v>13</v>
      </c>
      <c r="N21" s="5">
        <v>14</v>
      </c>
      <c r="O21" s="6"/>
      <c r="P21" s="6"/>
      <c r="Q21" s="6"/>
    </row>
    <row r="22" spans="1:17" ht="18" customHeight="1" x14ac:dyDescent="0.25">
      <c r="A22" s="126" t="s">
        <v>8</v>
      </c>
      <c r="B22" s="127"/>
      <c r="C22" s="127"/>
      <c r="D22" s="6"/>
      <c r="E22" s="6"/>
      <c r="F22" s="6"/>
      <c r="G22" s="6"/>
      <c r="H22" s="6"/>
      <c r="I22" s="6"/>
      <c r="J22" s="6"/>
      <c r="K22" s="6"/>
      <c r="L22" s="6"/>
      <c r="M22" s="6"/>
      <c r="N22" s="30"/>
      <c r="O22" s="6"/>
      <c r="P22" s="6"/>
      <c r="Q22" s="6"/>
    </row>
    <row r="23" spans="1:17" ht="18" customHeight="1" x14ac:dyDescent="0.25">
      <c r="A23" s="31"/>
      <c r="B23" s="32" t="s">
        <v>41</v>
      </c>
      <c r="C23" s="32"/>
      <c r="D23" s="6"/>
      <c r="E23" s="6"/>
      <c r="F23" s="6"/>
      <c r="G23" s="6"/>
      <c r="H23" s="6"/>
      <c r="I23" s="6"/>
      <c r="J23" s="6"/>
      <c r="K23" s="6"/>
      <c r="L23" s="6"/>
      <c r="M23" s="6"/>
      <c r="N23" s="30"/>
      <c r="O23" s="33"/>
      <c r="P23" s="33"/>
      <c r="Q23" s="33"/>
    </row>
    <row r="24" spans="1:17" s="40" customFormat="1" ht="21" customHeight="1" outlineLevel="1" x14ac:dyDescent="0.25">
      <c r="A24" s="34">
        <v>1</v>
      </c>
      <c r="B24" s="35" t="s">
        <v>46</v>
      </c>
      <c r="C24" s="36" t="s">
        <v>36</v>
      </c>
      <c r="D24" s="33"/>
      <c r="E24" s="33"/>
      <c r="F24" s="33"/>
      <c r="G24" s="37"/>
      <c r="H24" s="33"/>
      <c r="I24" s="33"/>
      <c r="J24" s="33">
        <v>8650.65</v>
      </c>
      <c r="K24" s="33">
        <v>6073.64</v>
      </c>
      <c r="L24" s="33">
        <v>5499.11</v>
      </c>
      <c r="M24" s="33">
        <v>3.68</v>
      </c>
      <c r="N24" s="38">
        <v>0.8</v>
      </c>
      <c r="O24" s="39"/>
      <c r="P24" s="39"/>
      <c r="Q24" s="39"/>
    </row>
    <row r="25" spans="1:17" s="43" customFormat="1" ht="21" customHeight="1" outlineLevel="1" x14ac:dyDescent="0.25">
      <c r="A25" s="105"/>
      <c r="B25" s="106" t="s">
        <v>49</v>
      </c>
      <c r="C25" s="107"/>
      <c r="D25" s="108"/>
      <c r="E25" s="108"/>
      <c r="F25" s="108"/>
      <c r="G25" s="109"/>
      <c r="H25" s="108"/>
      <c r="I25" s="108"/>
      <c r="J25" s="41">
        <f>J24/21.16</f>
        <v>408.82</v>
      </c>
      <c r="K25" s="41">
        <f>K24/14.05</f>
        <v>432.29</v>
      </c>
      <c r="L25" s="41">
        <f>L24/14.05</f>
        <v>391.4</v>
      </c>
      <c r="M25" s="41"/>
      <c r="N25" s="42"/>
      <c r="O25" s="39"/>
      <c r="P25" s="39"/>
      <c r="Q25" s="39"/>
    </row>
    <row r="26" spans="1:17" s="40" customFormat="1" ht="21" customHeight="1" outlineLevel="1" x14ac:dyDescent="0.25">
      <c r="A26" s="34">
        <v>2</v>
      </c>
      <c r="B26" s="35" t="s">
        <v>44</v>
      </c>
      <c r="C26" s="36" t="s">
        <v>20</v>
      </c>
      <c r="D26" s="33"/>
      <c r="E26" s="33"/>
      <c r="F26" s="33"/>
      <c r="G26" s="37"/>
      <c r="H26" s="33"/>
      <c r="I26" s="33"/>
      <c r="J26" s="33">
        <v>306191.88</v>
      </c>
      <c r="K26" s="33">
        <v>1244036.3</v>
      </c>
      <c r="L26" s="33">
        <v>683887.03</v>
      </c>
      <c r="M26" s="33">
        <v>1059.42</v>
      </c>
      <c r="N26" s="38">
        <v>182.34</v>
      </c>
      <c r="O26" s="39"/>
      <c r="P26" s="39"/>
      <c r="Q26" s="39"/>
    </row>
    <row r="27" spans="1:17" s="43" customFormat="1" ht="21" customHeight="1" outlineLevel="1" x14ac:dyDescent="0.25">
      <c r="A27" s="105"/>
      <c r="B27" s="106" t="s">
        <v>49</v>
      </c>
      <c r="C27" s="107"/>
      <c r="D27" s="108"/>
      <c r="E27" s="108"/>
      <c r="F27" s="108"/>
      <c r="G27" s="109"/>
      <c r="H27" s="108"/>
      <c r="I27" s="108"/>
      <c r="J27" s="41">
        <f>J26/21.16</f>
        <v>14470.32</v>
      </c>
      <c r="K27" s="41">
        <f>K26/14.05</f>
        <v>88543.51</v>
      </c>
      <c r="L27" s="41">
        <f>L26/14.05</f>
        <v>48675.23</v>
      </c>
      <c r="M27" s="41"/>
      <c r="N27" s="42"/>
      <c r="O27" s="39"/>
      <c r="P27" s="39"/>
      <c r="Q27" s="39"/>
    </row>
    <row r="28" spans="1:17" s="40" customFormat="1" ht="21" customHeight="1" outlineLevel="1" x14ac:dyDescent="0.25">
      <c r="A28" s="34">
        <v>3</v>
      </c>
      <c r="B28" s="35" t="s">
        <v>50</v>
      </c>
      <c r="C28" s="36" t="s">
        <v>21</v>
      </c>
      <c r="D28" s="33"/>
      <c r="E28" s="33"/>
      <c r="F28" s="33"/>
      <c r="G28" s="37"/>
      <c r="H28" s="33"/>
      <c r="I28" s="33"/>
      <c r="J28" s="33">
        <v>0</v>
      </c>
      <c r="K28" s="33">
        <v>22506.22</v>
      </c>
      <c r="L28" s="33">
        <v>12131.74</v>
      </c>
      <c r="M28" s="33">
        <v>21.76</v>
      </c>
      <c r="N28" s="38">
        <v>0.86</v>
      </c>
      <c r="O28" s="39"/>
      <c r="P28" s="39"/>
      <c r="Q28" s="39"/>
    </row>
    <row r="29" spans="1:17" s="43" customFormat="1" ht="21" customHeight="1" outlineLevel="1" x14ac:dyDescent="0.25">
      <c r="A29" s="105"/>
      <c r="B29" s="106" t="s">
        <v>49</v>
      </c>
      <c r="C29" s="107"/>
      <c r="D29" s="108"/>
      <c r="E29" s="108"/>
      <c r="F29" s="108"/>
      <c r="G29" s="109"/>
      <c r="H29" s="108"/>
      <c r="I29" s="108"/>
      <c r="J29" s="41">
        <f>J28/21.16</f>
        <v>0</v>
      </c>
      <c r="K29" s="41">
        <f>K28/14.05</f>
        <v>1601.87</v>
      </c>
      <c r="L29" s="41">
        <f>L28/14.05</f>
        <v>863.47</v>
      </c>
      <c r="M29" s="41"/>
      <c r="N29" s="42"/>
      <c r="O29" s="39"/>
      <c r="P29" s="39"/>
      <c r="Q29" s="39"/>
    </row>
    <row r="30" spans="1:17" s="40" customFormat="1" ht="21" customHeight="1" outlineLevel="1" x14ac:dyDescent="0.25">
      <c r="A30" s="34">
        <v>4</v>
      </c>
      <c r="B30" s="35" t="s">
        <v>47</v>
      </c>
      <c r="C30" s="36" t="s">
        <v>45</v>
      </c>
      <c r="D30" s="33"/>
      <c r="E30" s="33"/>
      <c r="F30" s="33"/>
      <c r="G30" s="37"/>
      <c r="H30" s="33"/>
      <c r="I30" s="33"/>
      <c r="J30" s="33">
        <v>0</v>
      </c>
      <c r="K30" s="33">
        <v>57166.28</v>
      </c>
      <c r="L30" s="33">
        <v>49850.400000000001</v>
      </c>
      <c r="M30" s="33">
        <v>37.39</v>
      </c>
      <c r="N30" s="38">
        <v>6.68</v>
      </c>
      <c r="O30" s="39"/>
      <c r="P30" s="39"/>
      <c r="Q30" s="39"/>
    </row>
    <row r="31" spans="1:17" s="43" customFormat="1" ht="21" customHeight="1" outlineLevel="1" x14ac:dyDescent="0.25">
      <c r="A31" s="105"/>
      <c r="B31" s="106" t="s">
        <v>49</v>
      </c>
      <c r="C31" s="107"/>
      <c r="D31" s="108"/>
      <c r="E31" s="108"/>
      <c r="F31" s="108"/>
      <c r="G31" s="109"/>
      <c r="H31" s="108"/>
      <c r="I31" s="108"/>
      <c r="J31" s="41">
        <f>J30/21.16</f>
        <v>0</v>
      </c>
      <c r="K31" s="41">
        <f>K30/14.05</f>
        <v>4068.77</v>
      </c>
      <c r="L31" s="41">
        <f>L30/14.05</f>
        <v>3548.07</v>
      </c>
      <c r="M31" s="41"/>
      <c r="N31" s="42"/>
      <c r="O31" s="44"/>
      <c r="P31" s="44"/>
      <c r="Q31" s="44"/>
    </row>
    <row r="32" spans="1:17" s="50" customFormat="1" ht="21" customHeight="1" outlineLevel="1" x14ac:dyDescent="0.25">
      <c r="A32" s="45" t="s">
        <v>43</v>
      </c>
      <c r="B32" s="46"/>
      <c r="C32" s="47"/>
      <c r="D32" s="48">
        <f>D24+D26+D28+D30</f>
        <v>0</v>
      </c>
      <c r="E32" s="48">
        <f t="shared" ref="E32:N32" si="0">E24+E26+E28+E30</f>
        <v>0</v>
      </c>
      <c r="F32" s="48">
        <f t="shared" si="0"/>
        <v>0</v>
      </c>
      <c r="G32" s="48">
        <f t="shared" si="0"/>
        <v>0</v>
      </c>
      <c r="H32" s="48">
        <f t="shared" si="0"/>
        <v>0</v>
      </c>
      <c r="I32" s="48">
        <f t="shared" si="0"/>
        <v>0</v>
      </c>
      <c r="J32" s="48">
        <f t="shared" si="0"/>
        <v>314842.53000000003</v>
      </c>
      <c r="K32" s="48">
        <f t="shared" si="0"/>
        <v>1329782.44</v>
      </c>
      <c r="L32" s="48">
        <f t="shared" si="0"/>
        <v>751368.28</v>
      </c>
      <c r="M32" s="48">
        <f t="shared" si="0"/>
        <v>1122.25</v>
      </c>
      <c r="N32" s="48">
        <f t="shared" si="0"/>
        <v>190.68</v>
      </c>
      <c r="O32" s="49"/>
      <c r="P32" s="49"/>
      <c r="Q32" s="49"/>
    </row>
    <row r="33" spans="1:18" ht="16.5" customHeight="1" x14ac:dyDescent="0.25">
      <c r="A33" s="119" t="s">
        <v>31</v>
      </c>
      <c r="B33" s="120"/>
      <c r="C33" s="120"/>
      <c r="D33" s="51"/>
      <c r="E33" s="52"/>
      <c r="F33" s="52"/>
      <c r="G33" s="52"/>
      <c r="H33" s="52"/>
      <c r="I33" s="52"/>
      <c r="J33" s="52"/>
      <c r="K33" s="52"/>
      <c r="L33" s="52"/>
      <c r="M33" s="52"/>
      <c r="N33" s="53"/>
      <c r="O33" s="54"/>
      <c r="P33" s="54"/>
      <c r="Q33" s="54"/>
    </row>
    <row r="34" spans="1:18" x14ac:dyDescent="0.25">
      <c r="A34" s="118" t="s">
        <v>38</v>
      </c>
      <c r="B34" s="114"/>
      <c r="C34" s="114"/>
      <c r="D34" s="55"/>
      <c r="E34" s="56"/>
      <c r="F34" s="54"/>
      <c r="G34" s="54"/>
      <c r="H34" s="54"/>
      <c r="I34" s="54"/>
      <c r="J34" s="54"/>
      <c r="K34" s="54"/>
      <c r="L34" s="54"/>
      <c r="M34" s="57"/>
      <c r="N34" s="58"/>
      <c r="O34" s="54"/>
      <c r="P34" s="54"/>
      <c r="Q34" s="54"/>
    </row>
    <row r="35" spans="1:18" x14ac:dyDescent="0.25">
      <c r="A35" s="118" t="s">
        <v>32</v>
      </c>
      <c r="B35" s="114"/>
      <c r="C35" s="114"/>
      <c r="D35" s="54"/>
      <c r="E35" s="54"/>
      <c r="F35" s="54"/>
      <c r="G35" s="54"/>
      <c r="H35" s="54"/>
      <c r="I35" s="54"/>
      <c r="J35" s="54"/>
      <c r="K35" s="54"/>
      <c r="L35" s="54"/>
      <c r="M35" s="57"/>
      <c r="N35" s="58"/>
      <c r="O35" s="59"/>
      <c r="P35" s="59"/>
      <c r="Q35" s="59"/>
    </row>
    <row r="36" spans="1:18" x14ac:dyDescent="0.25">
      <c r="A36" s="118" t="s">
        <v>39</v>
      </c>
      <c r="B36" s="114"/>
      <c r="C36" s="114"/>
      <c r="D36" s="59"/>
      <c r="E36" s="59"/>
      <c r="F36" s="59"/>
      <c r="G36" s="59"/>
      <c r="H36" s="59"/>
      <c r="I36" s="59"/>
      <c r="J36" s="59"/>
      <c r="K36" s="59"/>
      <c r="L36" s="59"/>
      <c r="M36" s="60"/>
      <c r="N36" s="61"/>
      <c r="O36" s="62"/>
      <c r="P36" s="62"/>
      <c r="Q36" s="62"/>
    </row>
    <row r="37" spans="1:18" s="40" customFormat="1" ht="19.149999999999999" customHeight="1" x14ac:dyDescent="0.25">
      <c r="A37" s="116" t="s">
        <v>13</v>
      </c>
      <c r="B37" s="117"/>
      <c r="C37" s="117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2"/>
      <c r="P37" s="62"/>
      <c r="Q37" s="62"/>
    </row>
    <row r="38" spans="1:18" s="40" customFormat="1" ht="38.25" customHeight="1" x14ac:dyDescent="0.25">
      <c r="A38" s="34">
        <v>5</v>
      </c>
      <c r="B38" s="64" t="s">
        <v>71</v>
      </c>
      <c r="C38" s="65" t="s">
        <v>48</v>
      </c>
      <c r="D38" s="66"/>
      <c r="E38" s="66"/>
      <c r="F38" s="66"/>
      <c r="G38" s="66"/>
      <c r="H38" s="66"/>
      <c r="I38" s="66"/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39"/>
      <c r="P38" s="39"/>
      <c r="Q38" s="39"/>
    </row>
    <row r="39" spans="1:18" s="43" customFormat="1" ht="21" customHeight="1" outlineLevel="1" x14ac:dyDescent="0.25">
      <c r="A39" s="105"/>
      <c r="B39" s="106" t="s">
        <v>49</v>
      </c>
      <c r="C39" s="107"/>
      <c r="D39" s="108"/>
      <c r="E39" s="108"/>
      <c r="F39" s="108"/>
      <c r="G39" s="109"/>
      <c r="H39" s="108"/>
      <c r="I39" s="108"/>
      <c r="J39" s="41">
        <f>J38/21.02</f>
        <v>0</v>
      </c>
      <c r="K39" s="41">
        <f>K38/14.05</f>
        <v>0</v>
      </c>
      <c r="L39" s="41">
        <f>L38/14.05</f>
        <v>0</v>
      </c>
      <c r="M39" s="41"/>
      <c r="N39" s="42"/>
      <c r="O39" s="67"/>
      <c r="P39" s="67"/>
      <c r="Q39" s="67"/>
    </row>
    <row r="40" spans="1:18" s="69" customFormat="1" ht="18.75" customHeight="1" x14ac:dyDescent="0.25">
      <c r="A40" s="124" t="s">
        <v>16</v>
      </c>
      <c r="B40" s="125"/>
      <c r="C40" s="68"/>
      <c r="D40" s="67">
        <f>D38</f>
        <v>0</v>
      </c>
      <c r="E40" s="67">
        <f>E38</f>
        <v>0</v>
      </c>
      <c r="F40" s="67">
        <f t="shared" ref="F40:N40" si="1">F37</f>
        <v>0</v>
      </c>
      <c r="G40" s="67">
        <f t="shared" si="1"/>
        <v>0</v>
      </c>
      <c r="H40" s="67">
        <f t="shared" si="1"/>
        <v>0</v>
      </c>
      <c r="I40" s="67">
        <f t="shared" si="1"/>
        <v>0</v>
      </c>
      <c r="J40" s="67">
        <f t="shared" si="1"/>
        <v>0</v>
      </c>
      <c r="K40" s="67">
        <f t="shared" si="1"/>
        <v>0</v>
      </c>
      <c r="L40" s="67">
        <f t="shared" si="1"/>
        <v>0</v>
      </c>
      <c r="M40" s="67">
        <f t="shared" si="1"/>
        <v>0</v>
      </c>
      <c r="N40" s="67">
        <f t="shared" si="1"/>
        <v>0</v>
      </c>
      <c r="O40" s="67"/>
      <c r="P40" s="67"/>
      <c r="Q40" s="67"/>
    </row>
    <row r="41" spans="1:18" s="69" customFormat="1" ht="18.75" customHeight="1" x14ac:dyDescent="0.25">
      <c r="A41" s="124" t="s">
        <v>17</v>
      </c>
      <c r="B41" s="125"/>
      <c r="C41" s="68"/>
      <c r="D41" s="67">
        <f>D32+D40</f>
        <v>0</v>
      </c>
      <c r="E41" s="67">
        <f t="shared" ref="E41:N41" si="2">E32+E40</f>
        <v>0</v>
      </c>
      <c r="F41" s="67">
        <f t="shared" si="2"/>
        <v>0</v>
      </c>
      <c r="G41" s="67">
        <f t="shared" si="2"/>
        <v>0</v>
      </c>
      <c r="H41" s="67">
        <f t="shared" si="2"/>
        <v>0</v>
      </c>
      <c r="I41" s="67">
        <f t="shared" si="2"/>
        <v>0</v>
      </c>
      <c r="J41" s="67">
        <f t="shared" si="2"/>
        <v>314842.53000000003</v>
      </c>
      <c r="K41" s="67">
        <f t="shared" si="2"/>
        <v>1329782.44</v>
      </c>
      <c r="L41" s="67">
        <f t="shared" si="2"/>
        <v>751368.28</v>
      </c>
      <c r="M41" s="67">
        <f t="shared" si="2"/>
        <v>1122.25</v>
      </c>
      <c r="N41" s="67">
        <f t="shared" si="2"/>
        <v>190.68</v>
      </c>
      <c r="O41" s="70"/>
      <c r="P41" s="70"/>
      <c r="Q41" s="70"/>
    </row>
    <row r="42" spans="1:18" s="43" customFormat="1" ht="21" customHeight="1" outlineLevel="1" x14ac:dyDescent="0.25">
      <c r="A42" s="105"/>
      <c r="B42" s="106" t="s">
        <v>49</v>
      </c>
      <c r="C42" s="107"/>
      <c r="D42" s="111">
        <f>D25+D27+D29+D31+D39</f>
        <v>0</v>
      </c>
      <c r="E42" s="111">
        <f t="shared" ref="E42:I42" si="3">E25+E27+E29+E31+E39</f>
        <v>0</v>
      </c>
      <c r="F42" s="111">
        <f t="shared" si="3"/>
        <v>0</v>
      </c>
      <c r="G42" s="112">
        <f t="shared" si="3"/>
        <v>0</v>
      </c>
      <c r="H42" s="111">
        <f t="shared" si="3"/>
        <v>0</v>
      </c>
      <c r="I42" s="111">
        <f t="shared" si="3"/>
        <v>0</v>
      </c>
      <c r="J42" s="41"/>
      <c r="K42" s="41"/>
      <c r="L42" s="41"/>
      <c r="M42" s="41"/>
      <c r="N42" s="42"/>
      <c r="O42" s="67"/>
      <c r="P42" s="67"/>
      <c r="Q42" s="67"/>
      <c r="R42" s="110">
        <f>D42-I42</f>
        <v>0</v>
      </c>
    </row>
    <row r="43" spans="1:18" s="102" customFormat="1" ht="36" customHeight="1" x14ac:dyDescent="0.25">
      <c r="A43" s="96"/>
      <c r="B43" s="97" t="s">
        <v>69</v>
      </c>
      <c r="C43" s="98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100"/>
      <c r="O43" s="101"/>
      <c r="P43" s="99"/>
      <c r="Q43" s="99"/>
    </row>
    <row r="44" spans="1:18" s="102" customFormat="1" ht="42" customHeight="1" x14ac:dyDescent="0.25">
      <c r="A44" s="96"/>
      <c r="B44" s="97" t="s">
        <v>70</v>
      </c>
      <c r="C44" s="98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100"/>
      <c r="O44" s="103"/>
      <c r="P44" s="99"/>
      <c r="Q44" s="99"/>
      <c r="R44" s="104">
        <f>O31+O39</f>
        <v>0</v>
      </c>
    </row>
    <row r="45" spans="1:18" x14ac:dyDescent="0.25">
      <c r="A45" s="71"/>
      <c r="B45" s="114" t="s">
        <v>14</v>
      </c>
      <c r="C45" s="114"/>
      <c r="D45" s="51"/>
      <c r="E45" s="70"/>
      <c r="F45" s="70"/>
      <c r="G45" s="70"/>
      <c r="H45" s="70"/>
      <c r="I45" s="70"/>
      <c r="J45" s="70"/>
      <c r="K45" s="70"/>
      <c r="L45" s="70"/>
      <c r="M45" s="72"/>
      <c r="N45" s="58"/>
      <c r="O45" s="70"/>
      <c r="P45" s="70"/>
      <c r="Q45" s="70"/>
    </row>
    <row r="46" spans="1:18" x14ac:dyDescent="0.25">
      <c r="A46" s="71"/>
      <c r="B46" s="114" t="s">
        <v>5</v>
      </c>
      <c r="C46" s="114"/>
      <c r="D46" s="51"/>
      <c r="E46" s="70"/>
      <c r="F46" s="70"/>
      <c r="G46" s="70"/>
      <c r="H46" s="70"/>
      <c r="I46" s="70"/>
      <c r="J46" s="70"/>
      <c r="K46" s="70"/>
      <c r="L46" s="70"/>
      <c r="M46" s="72"/>
      <c r="N46" s="58"/>
      <c r="O46" s="73"/>
      <c r="P46" s="73"/>
      <c r="Q46" s="73"/>
    </row>
    <row r="47" spans="1:18" x14ac:dyDescent="0.25">
      <c r="A47" s="74"/>
      <c r="B47" s="122" t="s">
        <v>33</v>
      </c>
      <c r="C47" s="123"/>
      <c r="D47" s="75"/>
      <c r="E47" s="73"/>
      <c r="F47" s="73"/>
      <c r="G47" s="73"/>
      <c r="H47" s="73"/>
      <c r="I47" s="73"/>
      <c r="J47" s="73"/>
      <c r="K47" s="73"/>
      <c r="L47" s="73"/>
      <c r="M47" s="76"/>
      <c r="N47" s="61"/>
      <c r="O47" s="73"/>
      <c r="P47" s="73"/>
      <c r="Q47" s="73"/>
    </row>
    <row r="48" spans="1:18" x14ac:dyDescent="0.25">
      <c r="A48" s="74"/>
      <c r="B48" s="77" t="s">
        <v>34</v>
      </c>
      <c r="C48" s="78"/>
      <c r="D48" s="79">
        <v>606043.11</v>
      </c>
      <c r="E48" s="73"/>
      <c r="F48" s="73"/>
      <c r="G48" s="73"/>
      <c r="H48" s="73"/>
      <c r="I48" s="73"/>
      <c r="J48" s="73"/>
      <c r="K48" s="73"/>
      <c r="L48" s="73"/>
      <c r="M48" s="76"/>
      <c r="N48" s="61"/>
      <c r="O48" s="73"/>
      <c r="P48" s="73"/>
      <c r="Q48" s="73"/>
    </row>
    <row r="49" spans="1:20" x14ac:dyDescent="0.25">
      <c r="A49" s="74"/>
      <c r="B49" s="77" t="s">
        <v>15</v>
      </c>
      <c r="C49" s="78"/>
      <c r="D49" s="79">
        <v>0</v>
      </c>
      <c r="E49" s="73"/>
      <c r="F49" s="73"/>
      <c r="G49" s="73"/>
      <c r="H49" s="73"/>
      <c r="I49" s="73"/>
      <c r="J49" s="73"/>
      <c r="K49" s="73"/>
      <c r="L49" s="73"/>
      <c r="M49" s="76"/>
      <c r="N49" s="61"/>
      <c r="O49" s="73"/>
      <c r="P49" s="73"/>
      <c r="Q49" s="73"/>
    </row>
    <row r="50" spans="1:20" ht="13.5" thickBot="1" x14ac:dyDescent="0.3">
      <c r="A50" s="80"/>
      <c r="B50" s="81" t="s">
        <v>35</v>
      </c>
      <c r="C50" s="82"/>
      <c r="D50" s="83">
        <f>D49+D48+D41</f>
        <v>606043.11</v>
      </c>
      <c r="E50" s="84"/>
      <c r="F50" s="84"/>
      <c r="G50" s="84"/>
      <c r="H50" s="84"/>
      <c r="I50" s="84"/>
      <c r="J50" s="84"/>
      <c r="K50" s="84"/>
      <c r="L50" s="84"/>
      <c r="M50" s="84"/>
      <c r="N50" s="85"/>
      <c r="O50" s="84"/>
      <c r="P50" s="84"/>
      <c r="Q50" s="84"/>
    </row>
    <row r="51" spans="1:20" ht="6.75" customHeight="1" x14ac:dyDescent="0.25"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</row>
    <row r="52" spans="1:20" hidden="1" x14ac:dyDescent="0.25">
      <c r="A52" s="121" t="s">
        <v>37</v>
      </c>
      <c r="B52" s="121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</row>
    <row r="53" spans="1:20" ht="33" hidden="1" customHeight="1" x14ac:dyDescent="0.25">
      <c r="A53" s="113" t="s">
        <v>22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</row>
    <row r="54" spans="1:20" ht="37.5" customHeight="1" x14ac:dyDescent="0.25">
      <c r="A54" s="113" t="s">
        <v>67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</row>
    <row r="55" spans="1:20" ht="19.5" customHeight="1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</row>
    <row r="56" spans="1:20" x14ac:dyDescent="0.25">
      <c r="B56" s="22" t="s">
        <v>18</v>
      </c>
      <c r="C56" s="86" t="s">
        <v>7</v>
      </c>
      <c r="D56" s="8" t="s">
        <v>40</v>
      </c>
      <c r="M56" s="86"/>
      <c r="N56" s="86"/>
    </row>
    <row r="57" spans="1:20" x14ac:dyDescent="0.25">
      <c r="B57" s="22"/>
      <c r="C57" s="86"/>
      <c r="M57" s="86"/>
      <c r="N57" s="86"/>
    </row>
    <row r="58" spans="1:20" x14ac:dyDescent="0.25">
      <c r="B58" s="22" t="s">
        <v>19</v>
      </c>
      <c r="C58" s="86" t="s">
        <v>7</v>
      </c>
      <c r="D58" s="8" t="s">
        <v>42</v>
      </c>
      <c r="M58" s="86"/>
      <c r="N58" s="86"/>
    </row>
    <row r="59" spans="1:20" x14ac:dyDescent="0.25">
      <c r="B59" s="22"/>
      <c r="C59" s="86"/>
      <c r="M59" s="86"/>
      <c r="N59" s="86"/>
    </row>
    <row r="60" spans="1:20" x14ac:dyDescent="0.25">
      <c r="B60" s="88"/>
      <c r="C60" s="86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</row>
    <row r="61" spans="1:20" x14ac:dyDescent="0.25">
      <c r="B61" s="90"/>
      <c r="C61" s="86"/>
      <c r="D61" s="89"/>
      <c r="E61" s="86"/>
      <c r="F61" s="86"/>
      <c r="G61" s="89"/>
      <c r="H61" s="86"/>
      <c r="I61" s="86"/>
      <c r="J61" s="86"/>
      <c r="K61" s="86"/>
      <c r="L61" s="91"/>
      <c r="M61" s="91"/>
      <c r="N61" s="92"/>
      <c r="O61" s="93"/>
      <c r="P61" s="93"/>
      <c r="Q61" s="21"/>
      <c r="R61" s="21"/>
      <c r="S61" s="21"/>
      <c r="T61" s="21"/>
    </row>
    <row r="62" spans="1:20" x14ac:dyDescent="0.25">
      <c r="C62" s="86"/>
      <c r="D62" s="86"/>
      <c r="E62" s="86"/>
      <c r="F62" s="86"/>
      <c r="G62" s="86"/>
      <c r="H62" s="86"/>
      <c r="I62" s="86"/>
      <c r="J62" s="86"/>
      <c r="K62" s="86"/>
      <c r="L62" s="91"/>
      <c r="M62" s="91"/>
      <c r="N62" s="91"/>
      <c r="O62" s="93"/>
      <c r="P62" s="93"/>
      <c r="Q62" s="21"/>
      <c r="R62" s="21"/>
      <c r="S62" s="21"/>
      <c r="T62" s="21"/>
    </row>
    <row r="63" spans="1:20" x14ac:dyDescent="0.25">
      <c r="C63" s="86"/>
      <c r="D63" s="86"/>
      <c r="E63" s="86"/>
      <c r="F63" s="86"/>
      <c r="G63" s="86"/>
      <c r="H63" s="86"/>
      <c r="I63" s="86"/>
      <c r="J63" s="86"/>
      <c r="K63" s="86"/>
      <c r="L63" s="91"/>
      <c r="M63" s="91"/>
      <c r="N63" s="91"/>
      <c r="O63" s="93"/>
      <c r="P63" s="93"/>
      <c r="Q63" s="21"/>
      <c r="R63" s="21"/>
      <c r="S63" s="21"/>
      <c r="T63" s="21"/>
    </row>
    <row r="64" spans="1:20" x14ac:dyDescent="0.25">
      <c r="C64" s="86"/>
      <c r="D64" s="86"/>
      <c r="E64" s="86"/>
      <c r="F64" s="86"/>
      <c r="G64" s="86"/>
      <c r="H64" s="86"/>
      <c r="I64" s="86"/>
      <c r="J64" s="86"/>
      <c r="K64" s="86"/>
      <c r="L64" s="91"/>
      <c r="M64" s="91"/>
      <c r="N64" s="91"/>
      <c r="O64" s="93"/>
      <c r="P64" s="93"/>
      <c r="Q64" s="21"/>
      <c r="R64" s="21"/>
      <c r="S64" s="21"/>
      <c r="T64" s="21"/>
    </row>
    <row r="65" spans="3:20" x14ac:dyDescent="0.25">
      <c r="C65" s="86"/>
      <c r="D65" s="86"/>
      <c r="E65" s="86"/>
      <c r="F65" s="86"/>
      <c r="G65" s="86"/>
      <c r="H65" s="86"/>
      <c r="I65" s="86"/>
      <c r="J65" s="86"/>
      <c r="K65" s="86"/>
      <c r="L65" s="91"/>
      <c r="M65" s="91"/>
      <c r="N65" s="91"/>
      <c r="O65" s="94"/>
      <c r="P65" s="94"/>
      <c r="Q65" s="91"/>
      <c r="R65" s="91"/>
      <c r="S65" s="91"/>
      <c r="T65" s="21"/>
    </row>
    <row r="66" spans="3:20" x14ac:dyDescent="0.25">
      <c r="C66" s="86"/>
      <c r="D66" s="86"/>
      <c r="E66" s="86"/>
      <c r="F66" s="86"/>
      <c r="G66" s="86"/>
      <c r="H66" s="86"/>
      <c r="I66" s="86"/>
      <c r="J66" s="86"/>
      <c r="K66" s="86"/>
      <c r="L66" s="91"/>
      <c r="M66" s="91"/>
      <c r="N66" s="91"/>
      <c r="O66" s="94"/>
      <c r="P66" s="94"/>
      <c r="Q66" s="91"/>
      <c r="R66" s="91"/>
      <c r="S66" s="91"/>
      <c r="T66" s="21"/>
    </row>
    <row r="67" spans="3:20" x14ac:dyDescent="0.25">
      <c r="C67" s="86"/>
      <c r="D67" s="86"/>
      <c r="E67" s="86"/>
      <c r="F67" s="86"/>
      <c r="G67" s="86"/>
      <c r="H67" s="86"/>
      <c r="I67" s="86"/>
      <c r="J67" s="86"/>
      <c r="K67" s="86"/>
      <c r="L67" s="91"/>
      <c r="M67" s="91"/>
      <c r="N67" s="91"/>
      <c r="O67" s="94"/>
      <c r="P67" s="94"/>
      <c r="Q67" s="91"/>
      <c r="R67" s="91"/>
      <c r="S67" s="91"/>
      <c r="T67" s="21"/>
    </row>
    <row r="68" spans="3:20" x14ac:dyDescent="0.25">
      <c r="C68" s="86"/>
      <c r="D68" s="86"/>
      <c r="E68" s="86"/>
      <c r="F68" s="86"/>
      <c r="G68" s="86"/>
      <c r="H68" s="86"/>
      <c r="I68" s="86"/>
      <c r="J68" s="86"/>
      <c r="K68" s="86"/>
      <c r="L68" s="91"/>
      <c r="M68" s="91"/>
      <c r="N68" s="91"/>
      <c r="O68" s="94"/>
      <c r="P68" s="94"/>
      <c r="Q68" s="91"/>
      <c r="R68" s="91"/>
      <c r="S68" s="95"/>
      <c r="T68" s="21"/>
    </row>
    <row r="69" spans="3:20" x14ac:dyDescent="0.25">
      <c r="C69" s="86"/>
      <c r="D69" s="86"/>
      <c r="E69" s="86"/>
      <c r="F69" s="86"/>
      <c r="G69" s="86"/>
      <c r="H69" s="86"/>
      <c r="I69" s="86"/>
      <c r="J69" s="86"/>
      <c r="K69" s="86"/>
      <c r="L69" s="91"/>
      <c r="M69" s="91"/>
      <c r="N69" s="91"/>
      <c r="O69" s="93"/>
      <c r="P69" s="93"/>
      <c r="Q69" s="21"/>
      <c r="R69" s="21"/>
      <c r="S69" s="21"/>
      <c r="T69" s="21"/>
    </row>
    <row r="70" spans="3:20" x14ac:dyDescent="0.25">
      <c r="C70" s="86"/>
      <c r="D70" s="86"/>
      <c r="E70" s="86"/>
      <c r="F70" s="86"/>
      <c r="G70" s="86"/>
      <c r="H70" s="86"/>
      <c r="I70" s="86"/>
      <c r="J70" s="86"/>
      <c r="K70" s="86"/>
      <c r="L70" s="91"/>
      <c r="M70" s="91"/>
      <c r="N70" s="91"/>
      <c r="O70" s="93"/>
      <c r="P70" s="93"/>
      <c r="Q70" s="21"/>
      <c r="R70" s="21"/>
      <c r="S70" s="21"/>
      <c r="T70" s="21"/>
    </row>
    <row r="71" spans="3:20" x14ac:dyDescent="0.25"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</row>
    <row r="72" spans="3:20" x14ac:dyDescent="0.25"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</row>
    <row r="73" spans="3:20" x14ac:dyDescent="0.25"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</row>
    <row r="74" spans="3:20" x14ac:dyDescent="0.25"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</row>
    <row r="75" spans="3:20" x14ac:dyDescent="0.25"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</row>
    <row r="76" spans="3:20" x14ac:dyDescent="0.25"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</row>
    <row r="77" spans="3:20" x14ac:dyDescent="0.25"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</row>
    <row r="78" spans="3:20" x14ac:dyDescent="0.25"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</row>
    <row r="79" spans="3:20" x14ac:dyDescent="0.25"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</row>
    <row r="80" spans="3:20" x14ac:dyDescent="0.25"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</row>
    <row r="81" spans="3:14" x14ac:dyDescent="0.25"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</row>
    <row r="82" spans="3:14" x14ac:dyDescent="0.25"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</row>
    <row r="83" spans="3:14" x14ac:dyDescent="0.25"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</row>
    <row r="84" spans="3:14" x14ac:dyDescent="0.25"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</row>
    <row r="85" spans="3:14" x14ac:dyDescent="0.25"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3:14" x14ac:dyDescent="0.25"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</row>
    <row r="87" spans="3:14" x14ac:dyDescent="0.25"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</row>
    <row r="88" spans="3:14" x14ac:dyDescent="0.25"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</row>
    <row r="89" spans="3:14" x14ac:dyDescent="0.25"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</row>
    <row r="90" spans="3:14" x14ac:dyDescent="0.25"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</row>
    <row r="91" spans="3:14" x14ac:dyDescent="0.25"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</row>
    <row r="92" spans="3:14" x14ac:dyDescent="0.25"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</row>
    <row r="93" spans="3:14" x14ac:dyDescent="0.25">
      <c r="C93" s="86"/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6"/>
    </row>
    <row r="94" spans="3:14" x14ac:dyDescent="0.25"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</row>
    <row r="95" spans="3:14" x14ac:dyDescent="0.25"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</row>
    <row r="96" spans="3:14" x14ac:dyDescent="0.25"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</row>
    <row r="97" spans="3:14" x14ac:dyDescent="0.25"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</row>
    <row r="98" spans="3:14" x14ac:dyDescent="0.25"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</row>
    <row r="99" spans="3:14" x14ac:dyDescent="0.25"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</row>
    <row r="100" spans="3:14" x14ac:dyDescent="0.25"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</row>
    <row r="101" spans="3:14" x14ac:dyDescent="0.25"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</row>
    <row r="102" spans="3:14" x14ac:dyDescent="0.25"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</row>
    <row r="103" spans="3:14" x14ac:dyDescent="0.25"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</row>
    <row r="104" spans="3:14" x14ac:dyDescent="0.25"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86"/>
    </row>
    <row r="105" spans="3:14" x14ac:dyDescent="0.25"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86"/>
    </row>
    <row r="106" spans="3:14" x14ac:dyDescent="0.25"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</row>
  </sheetData>
  <mergeCells count="27">
    <mergeCell ref="A1:Q1"/>
    <mergeCell ref="O18:Q18"/>
    <mergeCell ref="O19:O20"/>
    <mergeCell ref="P19:Q19"/>
    <mergeCell ref="A11:Q11"/>
    <mergeCell ref="A12:Q12"/>
    <mergeCell ref="E19:N19"/>
    <mergeCell ref="D19:D20"/>
    <mergeCell ref="D18:N18"/>
    <mergeCell ref="B18:B20"/>
    <mergeCell ref="C18:C20"/>
    <mergeCell ref="A54:N54"/>
    <mergeCell ref="B46:C46"/>
    <mergeCell ref="B45:C45"/>
    <mergeCell ref="A13:N13"/>
    <mergeCell ref="A37:C37"/>
    <mergeCell ref="A34:C34"/>
    <mergeCell ref="A35:C35"/>
    <mergeCell ref="A33:C33"/>
    <mergeCell ref="A53:N53"/>
    <mergeCell ref="A52:N52"/>
    <mergeCell ref="A36:C36"/>
    <mergeCell ref="B47:C47"/>
    <mergeCell ref="A40:B40"/>
    <mergeCell ref="A41:B41"/>
    <mergeCell ref="A22:C22"/>
    <mergeCell ref="A18:A20"/>
  </mergeCells>
  <printOptions horizontalCentered="1"/>
  <pageMargins left="0.23622047244094491" right="0.23622047244094491" top="0.47244094488188981" bottom="0.19685039370078741" header="0.15748031496062992" footer="0.15748031496062992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РНЦ </vt:lpstr>
      <vt:lpstr>'РНЦ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2026-07-02T05:34:01Z</dcterms:modified>
</cp:coreProperties>
</file>